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Тагульское\НВЛ\НВЛ-2024-26-Т\17.10.2025 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'1'!$A$1:$I$35</definedName>
  </definedNames>
  <calcPr calcId="162913"/>
</workbook>
</file>

<file path=xl/calcChain.xml><?xml version="1.0" encoding="utf-8"?>
<calcChain xmlns="http://schemas.openxmlformats.org/spreadsheetml/2006/main">
  <c r="A15" i="1" l="1"/>
  <c r="A16" i="1"/>
  <c r="A17" i="1"/>
  <c r="A18" i="1"/>
  <c r="A19" i="1" l="1"/>
  <c r="A20" i="1"/>
  <c r="A21" i="1"/>
  <c r="A22" i="1"/>
  <c r="A23" i="1"/>
  <c r="A24" i="1"/>
  <c r="A25" i="1"/>
  <c r="A26" i="1"/>
  <c r="G27" i="1" l="1"/>
  <c r="A13" i="1" l="1"/>
  <c r="A14" i="1"/>
  <c r="A12" i="1"/>
</calcChain>
</file>

<file path=xl/sharedStrings.xml><?xml version="1.0" encoding="utf-8"?>
<sst xmlns="http://schemas.openxmlformats.org/spreadsheetml/2006/main" count="101" uniqueCount="45">
  <si>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</si>
  <si>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</si>
  <si>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</si>
  <si>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</si>
  <si>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</si>
  <si>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</si>
  <si>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</si>
  <si>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</si>
  <si>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</si>
  <si>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</si>
  <si>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</si>
  <si>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</si>
  <si>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</si>
  <si>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</si>
  <si>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</si>
  <si>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</si>
  <si>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</si>
  <si>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</si>
  <si>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</si>
  <si>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</si>
  <si>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</si>
  <si>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</si>
  <si>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«Тагульское»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</si>
  <si>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>НВЛ-2024/26-Т</t>
    </r>
  </si>
  <si>
    <t>ЛОТ ДЕЛИМЫЙ</t>
  </si>
  <si>
    <t>DBB2000002</t>
  </si>
  <si>
    <t>НВЛ</t>
  </si>
  <si>
    <t>1062357</t>
  </si>
  <si>
    <t>Сталь горячекатаная для армирования железобетонных конструкций 6 - А-I ст3сп</t>
  </si>
  <si>
    <t>Т</t>
  </si>
  <si>
    <t>DBB2500002</t>
  </si>
  <si>
    <t>DBB2000025</t>
  </si>
  <si>
    <t>DBB2100192</t>
  </si>
  <si>
    <t>DBB2300069</t>
  </si>
  <si>
    <t>DBB2100177</t>
  </si>
  <si>
    <t>DBB2000027</t>
  </si>
  <si>
    <t>DBB2400006</t>
  </si>
  <si>
    <t>DBB2400007</t>
  </si>
  <si>
    <t>DBB2400008</t>
  </si>
  <si>
    <t>DBB2000004</t>
  </si>
  <si>
    <t>DBB2400018</t>
  </si>
  <si>
    <t>Наименование лота:  "Сталь горячекатаная для армирования железобетонных конструкций 6 - А-I ст3сп"</t>
  </si>
  <si>
    <t>DBB2500015</t>
  </si>
  <si>
    <t>DBB2500016</t>
  </si>
  <si>
    <t>DBB2500017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</si>
</sst>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7"/>
  <sheetViews>
    <sheetView tabSelected="1" view="pageBreakPreview" zoomScale="85" zoomScaleNormal="80" zoomScaleSheetLayoutView="85" workbookViewId="0">
      <selection activeCell="M22" sqref="M22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49.425781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19</v>
      </c>
      <c r="I1" s="51"/>
    </row>
    <row r="2" spans="1:17" s="1" customFormat="1" ht="38.25" customHeight="1" x14ac:dyDescent="0.25">
      <c r="A2" s="55" t="s">
        <v>22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41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23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24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0" t="s">
        <v>10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15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20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f>ROW(A12)-11</f>
        <v>1</v>
      </c>
      <c r="B12" s="24" t="s">
        <v>25</v>
      </c>
      <c r="C12" s="24" t="s">
        <v>26</v>
      </c>
      <c r="D12" s="24" t="s">
        <v>27</v>
      </c>
      <c r="E12" s="25" t="s">
        <v>28</v>
      </c>
      <c r="F12" s="24" t="s">
        <v>29</v>
      </c>
      <c r="G12" s="27">
        <v>10.708</v>
      </c>
      <c r="H12" s="37">
        <v>18428</v>
      </c>
      <c r="I12" s="26">
        <v>43678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4">
        <f t="shared" ref="A13:A26" si="0">ROW(A13)-11</f>
        <v>2</v>
      </c>
      <c r="B13" s="24" t="s">
        <v>30</v>
      </c>
      <c r="C13" s="24" t="s">
        <v>26</v>
      </c>
      <c r="D13" s="24" t="s">
        <v>27</v>
      </c>
      <c r="E13" s="25" t="s">
        <v>28</v>
      </c>
      <c r="F13" s="24" t="s">
        <v>29</v>
      </c>
      <c r="G13" s="27">
        <v>3.6999999999999998E-2</v>
      </c>
      <c r="H13" s="37">
        <v>18428</v>
      </c>
      <c r="I13" s="26">
        <v>43678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4">
        <f t="shared" si="0"/>
        <v>3</v>
      </c>
      <c r="B14" s="24" t="s">
        <v>31</v>
      </c>
      <c r="C14" s="24" t="s">
        <v>26</v>
      </c>
      <c r="D14" s="24" t="s">
        <v>27</v>
      </c>
      <c r="E14" s="25" t="s">
        <v>28</v>
      </c>
      <c r="F14" s="24" t="s">
        <v>29</v>
      </c>
      <c r="G14" s="27">
        <v>1.9989999999999999</v>
      </c>
      <c r="H14" s="37">
        <v>18428</v>
      </c>
      <c r="I14" s="26">
        <v>43678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4">
        <f t="shared" si="0"/>
        <v>4</v>
      </c>
      <c r="B15" s="24" t="s">
        <v>32</v>
      </c>
      <c r="C15" s="24" t="s">
        <v>26</v>
      </c>
      <c r="D15" s="24" t="s">
        <v>27</v>
      </c>
      <c r="E15" s="25" t="s">
        <v>28</v>
      </c>
      <c r="F15" s="24" t="s">
        <v>29</v>
      </c>
      <c r="G15" s="27">
        <v>0.01</v>
      </c>
      <c r="H15" s="37">
        <v>18428</v>
      </c>
      <c r="I15" s="26">
        <v>43678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4">
        <f t="shared" si="0"/>
        <v>5</v>
      </c>
      <c r="B16" s="24" t="s">
        <v>33</v>
      </c>
      <c r="C16" s="24" t="s">
        <v>26</v>
      </c>
      <c r="D16" s="24" t="s">
        <v>27</v>
      </c>
      <c r="E16" s="25" t="s">
        <v>28</v>
      </c>
      <c r="F16" s="24" t="s">
        <v>29</v>
      </c>
      <c r="G16" s="27">
        <v>1E-3</v>
      </c>
      <c r="H16" s="37">
        <v>18428</v>
      </c>
      <c r="I16" s="26">
        <v>43678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4">
        <f t="shared" si="0"/>
        <v>6</v>
      </c>
      <c r="B17" s="24" t="s">
        <v>34</v>
      </c>
      <c r="C17" s="24" t="s">
        <v>26</v>
      </c>
      <c r="D17" s="24" t="s">
        <v>27</v>
      </c>
      <c r="E17" s="25" t="s">
        <v>28</v>
      </c>
      <c r="F17" s="24" t="s">
        <v>29</v>
      </c>
      <c r="G17" s="27">
        <v>1.1659999999999999</v>
      </c>
      <c r="H17" s="37">
        <v>18428</v>
      </c>
      <c r="I17" s="26">
        <v>43678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4">
        <f t="shared" si="0"/>
        <v>7</v>
      </c>
      <c r="B18" s="24" t="s">
        <v>35</v>
      </c>
      <c r="C18" s="24" t="s">
        <v>26</v>
      </c>
      <c r="D18" s="24" t="s">
        <v>27</v>
      </c>
      <c r="E18" s="25" t="s">
        <v>28</v>
      </c>
      <c r="F18" s="24" t="s">
        <v>29</v>
      </c>
      <c r="G18" s="27">
        <v>2.7E-2</v>
      </c>
      <c r="H18" s="37">
        <v>18428</v>
      </c>
      <c r="I18" s="26">
        <v>43678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4">
        <f t="shared" si="0"/>
        <v>8</v>
      </c>
      <c r="B19" s="24" t="s">
        <v>36</v>
      </c>
      <c r="C19" s="24" t="s">
        <v>26</v>
      </c>
      <c r="D19" s="24" t="s">
        <v>27</v>
      </c>
      <c r="E19" s="25" t="s">
        <v>28</v>
      </c>
      <c r="F19" s="24" t="s">
        <v>29</v>
      </c>
      <c r="G19" s="27">
        <v>1.4E-2</v>
      </c>
      <c r="H19" s="37">
        <v>18428</v>
      </c>
      <c r="I19" s="26">
        <v>43678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24">
        <f t="shared" si="0"/>
        <v>9</v>
      </c>
      <c r="B20" s="24" t="s">
        <v>37</v>
      </c>
      <c r="C20" s="24" t="s">
        <v>26</v>
      </c>
      <c r="D20" s="24" t="s">
        <v>27</v>
      </c>
      <c r="E20" s="25" t="s">
        <v>28</v>
      </c>
      <c r="F20" s="24" t="s">
        <v>29</v>
      </c>
      <c r="G20" s="27">
        <v>2E-3</v>
      </c>
      <c r="H20" s="37">
        <v>18428</v>
      </c>
      <c r="I20" s="26">
        <v>43678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31.5" x14ac:dyDescent="0.2">
      <c r="A21" s="24">
        <f t="shared" si="0"/>
        <v>10</v>
      </c>
      <c r="B21" s="24" t="s">
        <v>38</v>
      </c>
      <c r="C21" s="24" t="s">
        <v>26</v>
      </c>
      <c r="D21" s="24" t="s">
        <v>27</v>
      </c>
      <c r="E21" s="25" t="s">
        <v>28</v>
      </c>
      <c r="F21" s="24" t="s">
        <v>29</v>
      </c>
      <c r="G21" s="27">
        <v>2E-3</v>
      </c>
      <c r="H21" s="37">
        <v>18428</v>
      </c>
      <c r="I21" s="26">
        <v>43678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31.5" x14ac:dyDescent="0.2">
      <c r="A22" s="24">
        <f t="shared" si="0"/>
        <v>11</v>
      </c>
      <c r="B22" s="24" t="s">
        <v>39</v>
      </c>
      <c r="C22" s="24" t="s">
        <v>26</v>
      </c>
      <c r="D22" s="24" t="s">
        <v>27</v>
      </c>
      <c r="E22" s="25" t="s">
        <v>28</v>
      </c>
      <c r="F22" s="24" t="s">
        <v>29</v>
      </c>
      <c r="G22" s="27">
        <v>2.1999999999999999E-2</v>
      </c>
      <c r="H22" s="37">
        <v>18428</v>
      </c>
      <c r="I22" s="26">
        <v>43678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31.5" x14ac:dyDescent="0.2">
      <c r="A23" s="24">
        <f t="shared" si="0"/>
        <v>12</v>
      </c>
      <c r="B23" s="24" t="s">
        <v>40</v>
      </c>
      <c r="C23" s="24" t="s">
        <v>26</v>
      </c>
      <c r="D23" s="24" t="s">
        <v>27</v>
      </c>
      <c r="E23" s="25" t="s">
        <v>28</v>
      </c>
      <c r="F23" s="24" t="s">
        <v>29</v>
      </c>
      <c r="G23" s="27">
        <v>1.2E-2</v>
      </c>
      <c r="H23" s="37">
        <v>18428</v>
      </c>
      <c r="I23" s="26">
        <v>43678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31.5" x14ac:dyDescent="0.2">
      <c r="A24" s="24">
        <f t="shared" si="0"/>
        <v>13</v>
      </c>
      <c r="B24" s="24" t="s">
        <v>42</v>
      </c>
      <c r="C24" s="24" t="s">
        <v>26</v>
      </c>
      <c r="D24" s="24" t="s">
        <v>27</v>
      </c>
      <c r="E24" s="25" t="s">
        <v>28</v>
      </c>
      <c r="F24" s="24" t="s">
        <v>29</v>
      </c>
      <c r="G24" s="27">
        <v>1.458</v>
      </c>
      <c r="H24" s="37">
        <v>18428</v>
      </c>
      <c r="I24" s="26">
        <v>43678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31.5" x14ac:dyDescent="0.2">
      <c r="A25" s="24">
        <f t="shared" si="0"/>
        <v>14</v>
      </c>
      <c r="B25" s="24" t="s">
        <v>43</v>
      </c>
      <c r="C25" s="24" t="s">
        <v>26</v>
      </c>
      <c r="D25" s="24" t="s">
        <v>27</v>
      </c>
      <c r="E25" s="25" t="s">
        <v>28</v>
      </c>
      <c r="F25" s="24" t="s">
        <v>29</v>
      </c>
      <c r="G25" s="27">
        <v>0.01</v>
      </c>
      <c r="H25" s="37">
        <v>18428</v>
      </c>
      <c r="I25" s="26">
        <v>43678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31.5" x14ac:dyDescent="0.2">
      <c r="A26" s="24">
        <f t="shared" si="0"/>
        <v>15</v>
      </c>
      <c r="B26" s="24" t="s">
        <v>44</v>
      </c>
      <c r="C26" s="24" t="s">
        <v>26</v>
      </c>
      <c r="D26" s="24" t="s">
        <v>27</v>
      </c>
      <c r="E26" s="25" t="s">
        <v>28</v>
      </c>
      <c r="F26" s="24" t="s">
        <v>29</v>
      </c>
      <c r="G26" s="27">
        <v>0.61</v>
      </c>
      <c r="H26" s="37">
        <v>37704.57</v>
      </c>
      <c r="I26" s="26">
        <v>42807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14.25" customHeight="1" x14ac:dyDescent="0.2">
      <c r="A27" s="30"/>
      <c r="B27" s="35" t="s">
        <v>21</v>
      </c>
      <c r="C27" s="31"/>
      <c r="D27" s="31"/>
      <c r="E27" s="32"/>
      <c r="F27" s="36"/>
      <c r="G27" s="36">
        <f>SUM(G12:G26)</f>
        <v>16.078000000000003</v>
      </c>
      <c r="H27" s="33"/>
      <c r="I27" s="34"/>
      <c r="J27" s="29"/>
      <c r="K27" s="21"/>
      <c r="L27" s="21"/>
      <c r="M27" s="21"/>
      <c r="N27" s="21"/>
      <c r="O27" s="21"/>
      <c r="P27" s="21"/>
      <c r="Q27" s="21"/>
    </row>
    <row r="28" spans="1:17" s="4" customFormat="1" x14ac:dyDescent="0.25">
      <c r="A28" s="43"/>
      <c r="B28" s="44"/>
      <c r="C28" s="44"/>
      <c r="D28" s="44"/>
      <c r="E28" s="44"/>
      <c r="F28" s="44"/>
      <c r="G28" s="44"/>
      <c r="H28" s="44"/>
      <c r="I28" s="45"/>
      <c r="J28" s="12"/>
      <c r="K28" s="22"/>
      <c r="L28" s="12"/>
      <c r="M28" s="12"/>
      <c r="N28" s="12"/>
      <c r="O28" s="12"/>
      <c r="P28" s="12"/>
      <c r="Q28" s="12"/>
    </row>
    <row r="29" spans="1:17" s="4" customFormat="1" ht="92.25" customHeight="1" x14ac:dyDescent="0.25">
      <c r="A29" s="39" t="s">
        <v>7</v>
      </c>
      <c r="B29" s="40"/>
      <c r="C29" s="40"/>
      <c r="D29" s="40"/>
      <c r="E29" s="41"/>
      <c r="F29" s="52" t="s">
        <v>13</v>
      </c>
      <c r="G29" s="52"/>
      <c r="H29" s="52"/>
      <c r="I29" s="52"/>
      <c r="J29" s="12"/>
      <c r="K29" s="12"/>
      <c r="L29" s="12"/>
      <c r="M29" s="12"/>
      <c r="N29" s="12"/>
      <c r="O29" s="12"/>
      <c r="P29" s="12"/>
      <c r="Q29" s="12"/>
    </row>
    <row r="30" spans="1:17" s="4" customFormat="1" ht="15.75" customHeight="1" x14ac:dyDescent="0.25">
      <c r="A30" s="39" t="s">
        <v>8</v>
      </c>
      <c r="B30" s="40"/>
      <c r="C30" s="40"/>
      <c r="D30" s="40"/>
      <c r="E30" s="41"/>
      <c r="F30" s="42" t="s">
        <v>12</v>
      </c>
      <c r="G30" s="42"/>
      <c r="H30" s="42"/>
      <c r="I30" s="42"/>
      <c r="Q30" s="12"/>
    </row>
    <row r="31" spans="1:17" s="4" customFormat="1" ht="33.75" customHeight="1" x14ac:dyDescent="0.25">
      <c r="A31" s="39" t="s">
        <v>14</v>
      </c>
      <c r="B31" s="40"/>
      <c r="C31" s="40"/>
      <c r="D31" s="40"/>
      <c r="E31" s="41"/>
      <c r="F31" s="42" t="s">
        <v>11</v>
      </c>
      <c r="G31" s="42"/>
      <c r="H31" s="42"/>
      <c r="I31" s="42"/>
      <c r="Q31" s="12"/>
    </row>
    <row r="32" spans="1:17" ht="121.5" customHeight="1" x14ac:dyDescent="0.25">
      <c r="A32" s="46" t="s">
        <v>16</v>
      </c>
      <c r="B32" s="47"/>
      <c r="C32" s="47"/>
      <c r="D32" s="47"/>
      <c r="E32" s="48"/>
      <c r="F32" s="49" t="s">
        <v>17</v>
      </c>
      <c r="G32" s="49"/>
      <c r="H32" s="49"/>
      <c r="I32" s="49"/>
    </row>
    <row r="33" spans="1:17" ht="42" customHeight="1" x14ac:dyDescent="0.3">
      <c r="A33" s="38"/>
      <c r="B33" s="38"/>
      <c r="C33" s="38"/>
      <c r="D33" s="38"/>
      <c r="E33" s="38"/>
      <c r="F33" s="50"/>
      <c r="G33" s="50"/>
      <c r="H33" s="50"/>
      <c r="I33" s="50"/>
      <c r="J33" s="5"/>
      <c r="K33" s="5"/>
      <c r="L33" s="5"/>
      <c r="M33" s="5"/>
      <c r="N33" s="5"/>
      <c r="O33" s="5"/>
      <c r="P33" s="5"/>
      <c r="Q33" s="5"/>
    </row>
    <row r="36" spans="1:17" ht="15.75" x14ac:dyDescent="0.25">
      <c r="A36" s="23"/>
      <c r="B36" s="23"/>
    </row>
    <row r="37" spans="1:17" ht="15.75" x14ac:dyDescent="0.25">
      <c r="A37" s="23"/>
      <c r="B37" s="23"/>
    </row>
  </sheetData>
  <mergeCells count="19">
    <mergeCell ref="H1:I1"/>
    <mergeCell ref="A29:E29"/>
    <mergeCell ref="F29:I29"/>
    <mergeCell ref="A8:I8"/>
    <mergeCell ref="A2:I2"/>
    <mergeCell ref="A3:I3"/>
    <mergeCell ref="A4:I4"/>
    <mergeCell ref="A5:I5"/>
    <mergeCell ref="A6:I6"/>
    <mergeCell ref="A7:I7"/>
    <mergeCell ref="A33:E33"/>
    <mergeCell ref="A31:E31"/>
    <mergeCell ref="F31:I31"/>
    <mergeCell ref="A28:I28"/>
    <mergeCell ref="A30:E30"/>
    <mergeCell ref="F30:I30"/>
    <mergeCell ref="A32:E32"/>
    <mergeCell ref="F32:I32"/>
    <mergeCell ref="F33:I33"/>
  </mergeCells>
  <pageMargins left="0.70866141732283472" right="0.31496062992125984" top="0.74803149606299213" bottom="0.74803149606299213" header="0.31496062992125984" footer="0.31496062992125984"/>
  <pageSetup paperSize="9" scale="5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2023-12-12T03:20:07Z</cp:lastPrinted>
  <dcterms:created xsi:type="dcterms:W3CDTF">2016-09-16T10:27:35Z</dcterms:created>
  <dcterms:modified xsi:type="dcterms:W3CDTF">2025-10-17T02:04:04Z</dcterms:modified>
</cp:coreProperties>
</file>